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externalReferences>
    <externalReference r:id="rId4"/>
  </externalReferenc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2" i="1" l="1"/>
  <c r="E12" i="1"/>
  <c r="G12" i="1" s="1"/>
  <c r="D13" i="1"/>
  <c r="E13" i="1"/>
  <c r="G13" i="1" s="1"/>
  <c r="D14" i="1"/>
  <c r="E14" i="1"/>
  <c r="G14" i="1"/>
  <c r="D15" i="1"/>
  <c r="E15" i="1"/>
  <c r="G15" i="1" s="1"/>
  <c r="D16" i="1"/>
  <c r="E16" i="1"/>
  <c r="G16" i="1"/>
  <c r="D17" i="1"/>
  <c r="E17" i="1"/>
  <c r="G17" i="1" s="1"/>
  <c r="E6" i="1"/>
  <c r="E7" i="1"/>
  <c r="E8" i="1"/>
  <c r="E9" i="1"/>
  <c r="E10" i="1"/>
  <c r="E11" i="1"/>
  <c r="D6" i="1"/>
  <c r="D7" i="1"/>
  <c r="D8" i="1"/>
  <c r="D9" i="1"/>
  <c r="D10" i="1"/>
  <c r="D11" i="1"/>
  <c r="G7" i="1" l="1"/>
  <c r="G8" i="1"/>
  <c r="G9" i="1"/>
  <c r="G10" i="1"/>
  <c r="G11" i="1"/>
  <c r="G6" i="1" l="1"/>
  <c r="G18" i="1" l="1"/>
  <c r="F24" i="1" s="1"/>
  <c r="F22" i="1" l="1"/>
</calcChain>
</file>

<file path=xl/sharedStrings.xml><?xml version="1.0" encoding="utf-8"?>
<sst xmlns="http://schemas.openxmlformats.org/spreadsheetml/2006/main" count="23" uniqueCount="23">
  <si>
    <t>Celle da compilare</t>
  </si>
  <si>
    <t>Descrizione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</si>
  <si>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</si>
  <si>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</si>
  <si>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</si>
  <si>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</si>
  <si>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</si>
  <si>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</si>
  <si>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</si>
  <si>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 xml:space="preserve"> totale (€)</t>
  </si>
  <si>
    <t>EE-GN930BBEGWW</t>
  </si>
  <si>
    <t>EP-DG930IBEGWW</t>
  </si>
  <si>
    <t>5003094</t>
  </si>
  <si>
    <t>MB-MC128GA/EU</t>
  </si>
  <si>
    <t>MQUE2ZM/A</t>
  </si>
  <si>
    <t>Microconnect LIGHTNING2</t>
  </si>
  <si>
    <t>MD813ZM/A</t>
  </si>
  <si>
    <t>MD836ZM/A</t>
  </si>
  <si>
    <t>MMX62ZM/A</t>
  </si>
  <si>
    <t>MQD22QM/A</t>
  </si>
  <si>
    <t>MX002ZM/A</t>
  </si>
  <si>
    <t>mq4p2zm/a</t>
  </si>
  <si>
    <t xml:space="preserve">RDA   n. 49664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</si>
</sst>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8" xfId="0" applyNumberFormat="1" applyFont="1" applyFill="1" applyBorder="1" applyAlignment="1">
      <alignment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9" xfId="0" applyNumberFormat="1" applyFont="1" applyFill="1" applyBorder="1" applyAlignment="1" applyProtection="1">
      <alignment horizontal="center" vertical="center" wrapText="1"/>
    </xf>
    <xf numFmtId="49" fontId="14" fillId="4" borderId="10" xfId="0" applyNumberFormat="1" applyFont="1" applyFill="1" applyBorder="1" applyAlignment="1">
      <alignment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0" fontId="15" fillId="2" borderId="12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vertical="center"/>
    </xf>
    <xf numFmtId="49" fontId="14" fillId="4" borderId="11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nrico.morrone\Documents\Cartel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Foglio2"/>
    </sheetNames>
    <sheetDataSet>
      <sheetData sheetId="0"/>
      <sheetData sheetId="1">
        <row r="4">
          <cell r="C4" t="str">
            <v>Samsung-Adattatore Micro-USB/Type-C Nero</v>
          </cell>
          <cell r="F4">
            <v>90</v>
          </cell>
        </row>
        <row r="5">
          <cell r="C5" t="str">
            <v>Samsung EP-DG930 1.5m Cavo M /M USB</v>
          </cell>
          <cell r="F5">
            <v>50</v>
          </cell>
        </row>
        <row r="6">
          <cell r="C6" t="str">
            <v>Batteria esterna USB Powerbank Dur.6700mAh</v>
          </cell>
          <cell r="F6">
            <v>20</v>
          </cell>
        </row>
        <row r="7">
          <cell r="C7" t="str">
            <v>Scheda di memoria micro sd 128 gb Samsung</v>
          </cell>
          <cell r="F7">
            <v>30</v>
          </cell>
        </row>
        <row r="8">
          <cell r="C8" t="str">
            <v>Cavo da Lightning a USB (1 m) Apple</v>
          </cell>
          <cell r="F8">
            <v>35</v>
          </cell>
        </row>
        <row r="9">
          <cell r="C9" t="str">
            <v>Cavo da Lightning a USB (2m)Apple</v>
          </cell>
          <cell r="F9">
            <v>30</v>
          </cell>
        </row>
        <row r="10">
          <cell r="C10" t="str">
            <v>Alimentatore USB Apple da 5W iPhone</v>
          </cell>
          <cell r="F10">
            <v>30</v>
          </cell>
        </row>
        <row r="11">
          <cell r="C11" t="str">
            <v>Alimentatore USB da 12W Apple iPad</v>
          </cell>
          <cell r="F11">
            <v>20</v>
          </cell>
        </row>
        <row r="12">
          <cell r="C12" t="str">
            <v>Adattatore da Lightning a jack cuffie (3,5 mm)</v>
          </cell>
          <cell r="F12">
            <v>7</v>
          </cell>
        </row>
        <row r="13">
          <cell r="C13" t="str">
            <v>Apple TV 41&lt; 32Gb</v>
          </cell>
          <cell r="F13">
            <v>2</v>
          </cell>
        </row>
        <row r="14">
          <cell r="C14" t="str">
            <v>Custodia in silicone per iPhone 11 Pro Max-Nero</v>
          </cell>
          <cell r="F14">
            <v>2</v>
          </cell>
        </row>
        <row r="15">
          <cell r="C15" t="str">
            <v>Cover IPAD 6 32Gb</v>
          </cell>
          <cell r="F15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4"/>
  <sheetViews>
    <sheetView tabSelected="1" zoomScale="110" zoomScaleNormal="110" workbookViewId="0">
      <selection activeCell="F6" sqref="F6:F14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8" ht="15.75" x14ac:dyDescent="0.25">
      <c r="C2" s="18" t="s">
        <v>22</v>
      </c>
      <c r="D2" s="18"/>
      <c r="H2" s="1"/>
    </row>
    <row r="3" spans="3:8" ht="18" customHeight="1" thickBot="1" x14ac:dyDescent="0.3">
      <c r="H3" s="9"/>
    </row>
    <row r="4" spans="3:8" ht="15.75" thickBot="1" x14ac:dyDescent="0.3">
      <c r="F4" s="8" t="s">
        <v>0</v>
      </c>
      <c r="H4" s="9"/>
    </row>
    <row r="5" spans="3:8" ht="60.75" customHeight="1" thickBot="1" x14ac:dyDescent="0.3">
      <c r="C5" s="21" t="s">
        <v>7</v>
      </c>
      <c r="D5" s="17" t="s">
        <v>1</v>
      </c>
      <c r="E5" s="29" t="s">
        <v>2</v>
      </c>
      <c r="F5" s="13" t="s">
        <v>6</v>
      </c>
      <c r="G5" s="14" t="s">
        <v>9</v>
      </c>
    </row>
    <row r="6" spans="3:8" ht="61.5" customHeight="1" thickBot="1" x14ac:dyDescent="0.3">
      <c r="C6" s="19" t="s">
        <v>10</v>
      </c>
      <c r="D6" s="20" t="str">
        <f>[1]Foglio2!C4</f>
        <v>Samsung-Adattatore Micro-USB/Type-C Nero</v>
      </c>
      <c r="E6" s="31">
        <f>[1]Foglio2!F4</f>
        <v>90</v>
      </c>
      <c r="F6" s="15"/>
      <c r="G6" s="16">
        <f>E6*F6</f>
        <v>0</v>
      </c>
    </row>
    <row r="7" spans="3:8" ht="61.5" customHeight="1" thickBot="1" x14ac:dyDescent="0.3">
      <c r="C7" s="19" t="s">
        <v>11</v>
      </c>
      <c r="D7" s="20" t="str">
        <f>[1]Foglio2!C5</f>
        <v>Samsung EP-DG930 1.5m Cavo M /M USB</v>
      </c>
      <c r="E7" s="31">
        <f>[1]Foglio2!F5</f>
        <v>50</v>
      </c>
      <c r="F7" s="15"/>
      <c r="G7" s="16">
        <f t="shared" ref="G7:G16" si="0">E7*F7</f>
        <v>0</v>
      </c>
    </row>
    <row r="8" spans="3:8" ht="61.5" customHeight="1" thickBot="1" x14ac:dyDescent="0.3">
      <c r="C8" s="19" t="s">
        <v>12</v>
      </c>
      <c r="D8" s="20" t="str">
        <f>[1]Foglio2!C6</f>
        <v>Batteria esterna USB Powerbank Dur.6700mAh</v>
      </c>
      <c r="E8" s="31">
        <f>[1]Foglio2!F6</f>
        <v>20</v>
      </c>
      <c r="F8" s="15"/>
      <c r="G8" s="16">
        <f t="shared" si="0"/>
        <v>0</v>
      </c>
    </row>
    <row r="9" spans="3:8" ht="61.5" customHeight="1" thickBot="1" x14ac:dyDescent="0.3">
      <c r="C9" s="19" t="s">
        <v>13</v>
      </c>
      <c r="D9" s="20" t="str">
        <f>[1]Foglio2!C7</f>
        <v>Scheda di memoria micro sd 128 gb Samsung</v>
      </c>
      <c r="E9" s="31">
        <f>[1]Foglio2!F7</f>
        <v>30</v>
      </c>
      <c r="F9" s="15"/>
      <c r="G9" s="16">
        <f t="shared" si="0"/>
        <v>0</v>
      </c>
    </row>
    <row r="10" spans="3:8" ht="61.5" customHeight="1" thickBot="1" x14ac:dyDescent="0.3">
      <c r="C10" s="19" t="s">
        <v>14</v>
      </c>
      <c r="D10" s="20" t="str">
        <f>[1]Foglio2!C8</f>
        <v>Cavo da Lightning a USB (1 m) Apple</v>
      </c>
      <c r="E10" s="31">
        <f>[1]Foglio2!F8</f>
        <v>35</v>
      </c>
      <c r="F10" s="15"/>
      <c r="G10" s="16">
        <f t="shared" si="0"/>
        <v>0</v>
      </c>
    </row>
    <row r="11" spans="3:8" ht="61.5" customHeight="1" thickBot="1" x14ac:dyDescent="0.3">
      <c r="C11" s="19" t="s">
        <v>15</v>
      </c>
      <c r="D11" s="20" t="str">
        <f>[1]Foglio2!C9</f>
        <v>Cavo da Lightning a USB (2m)Apple</v>
      </c>
      <c r="E11" s="31">
        <f>[1]Foglio2!F9</f>
        <v>30</v>
      </c>
      <c r="F11" s="15"/>
      <c r="G11" s="16">
        <f t="shared" si="0"/>
        <v>0</v>
      </c>
    </row>
    <row r="12" spans="3:8" ht="61.5" customHeight="1" thickBot="1" x14ac:dyDescent="0.3">
      <c r="C12" s="19" t="s">
        <v>16</v>
      </c>
      <c r="D12" s="20" t="str">
        <f>[1]Foglio2!C10</f>
        <v>Alimentatore USB Apple da 5W iPhone</v>
      </c>
      <c r="E12" s="31">
        <f>[1]Foglio2!F10</f>
        <v>30</v>
      </c>
      <c r="F12" s="15"/>
      <c r="G12" s="16">
        <f t="shared" si="0"/>
        <v>0</v>
      </c>
    </row>
    <row r="13" spans="3:8" ht="61.5" customHeight="1" thickBot="1" x14ac:dyDescent="0.3">
      <c r="C13" s="19" t="s">
        <v>17</v>
      </c>
      <c r="D13" s="20" t="str">
        <f>[1]Foglio2!C11</f>
        <v>Alimentatore USB da 12W Apple iPad</v>
      </c>
      <c r="E13" s="31">
        <f>[1]Foglio2!F11</f>
        <v>20</v>
      </c>
      <c r="F13" s="15"/>
      <c r="G13" s="16">
        <f t="shared" si="0"/>
        <v>0</v>
      </c>
    </row>
    <row r="14" spans="3:8" ht="61.5" customHeight="1" thickBot="1" x14ac:dyDescent="0.3">
      <c r="C14" s="19" t="s">
        <v>18</v>
      </c>
      <c r="D14" s="20" t="str">
        <f>[1]Foglio2!C12</f>
        <v>Adattatore da Lightning a jack cuffie (3,5 mm)</v>
      </c>
      <c r="E14" s="31">
        <f>[1]Foglio2!F12</f>
        <v>7</v>
      </c>
      <c r="F14" s="15"/>
      <c r="G14" s="16">
        <f t="shared" si="0"/>
        <v>0</v>
      </c>
    </row>
    <row r="15" spans="3:8" ht="61.5" customHeight="1" thickBot="1" x14ac:dyDescent="0.3">
      <c r="C15" s="19" t="s">
        <v>19</v>
      </c>
      <c r="D15" s="20" t="str">
        <f>[1]Foglio2!C13</f>
        <v>Apple TV 41&lt; 32Gb</v>
      </c>
      <c r="E15" s="31">
        <f>[1]Foglio2!F13</f>
        <v>2</v>
      </c>
      <c r="F15" s="28"/>
      <c r="G15" s="16">
        <f t="shared" si="0"/>
        <v>0</v>
      </c>
    </row>
    <row r="16" spans="3:8" ht="61.5" customHeight="1" thickBot="1" x14ac:dyDescent="0.3">
      <c r="C16" s="19" t="s">
        <v>20</v>
      </c>
      <c r="D16" s="20" t="str">
        <f>[1]Foglio2!C14</f>
        <v>Custodia in silicone per iPhone 11 Pro Max-Nero</v>
      </c>
      <c r="E16" s="31">
        <f>[1]Foglio2!F14</f>
        <v>2</v>
      </c>
      <c r="F16" s="28"/>
      <c r="G16" s="16">
        <f t="shared" si="0"/>
        <v>0</v>
      </c>
    </row>
    <row r="17" spans="3:10" ht="61.5" customHeight="1" thickBot="1" x14ac:dyDescent="0.3">
      <c r="C17" s="25" t="s">
        <v>21</v>
      </c>
      <c r="D17" s="26" t="str">
        <f>[1]Foglio2!C15</f>
        <v>Cover IPAD 6 32Gb</v>
      </c>
      <c r="E17" s="31">
        <f>[1]Foglio2!F15</f>
        <v>10</v>
      </c>
      <c r="F17" s="28"/>
      <c r="G17" s="16">
        <f t="shared" ref="G17" si="1">E17*F17</f>
        <v>0</v>
      </c>
    </row>
    <row r="18" spans="3:10" ht="74.25" customHeight="1" thickBot="1" x14ac:dyDescent="0.3">
      <c r="C18" s="22"/>
      <c r="D18" s="23" t="s">
        <v>3</v>
      </c>
      <c r="E18" s="30"/>
      <c r="F18" s="27"/>
      <c r="G18" s="24">
        <f>IF((SUM(G6:G17))&lt;=F20,(SUM(G6:G17)),"ERRORE l'importo offerto supera la base d'asta")</f>
        <v>0</v>
      </c>
    </row>
    <row r="19" spans="3:10" ht="12.75" customHeight="1" thickBot="1" x14ac:dyDescent="0.3">
      <c r="F19" s="1"/>
      <c r="G19" s="4"/>
      <c r="H19" s="2"/>
      <c r="I19" s="2"/>
      <c r="J19" s="2"/>
    </row>
    <row r="20" spans="3:10" s="2" customFormat="1" ht="41.25" customHeight="1" thickBot="1" x14ac:dyDescent="0.3">
      <c r="D20" s="12" t="s">
        <v>5</v>
      </c>
      <c r="F20" s="32">
        <v>5500</v>
      </c>
      <c r="G20" s="33"/>
    </row>
    <row r="21" spans="3:10" s="2" customFormat="1" ht="15" customHeight="1" thickBot="1" x14ac:dyDescent="0.3">
      <c r="D21" s="3"/>
      <c r="F21" s="6"/>
    </row>
    <row r="22" spans="3:10" s="2" customFormat="1" ht="66" customHeight="1" thickBot="1" x14ac:dyDescent="0.3">
      <c r="D22" s="12" t="s">
        <v>8</v>
      </c>
      <c r="F22" s="34" t="str">
        <f>IF(G18&gt;F20,"ATTENZIONE: L'offerta complessiva è superiore alla Base d'asta","OK")</f>
        <v>OK</v>
      </c>
      <c r="G22" s="35"/>
      <c r="H22"/>
      <c r="I22"/>
      <c r="J22"/>
    </row>
    <row r="23" spans="3:10" s="2" customFormat="1" ht="15" customHeight="1" thickBot="1" x14ac:dyDescent="0.3">
      <c r="D23" s="5"/>
      <c r="F23" s="10"/>
      <c r="H23" s="11"/>
      <c r="I23" s="11"/>
      <c r="J23" s="11"/>
    </row>
    <row r="24" spans="3:10" ht="31.5" customHeight="1" thickBot="1" x14ac:dyDescent="0.3">
      <c r="D24" s="7" t="s">
        <v>4</v>
      </c>
      <c r="F24" s="36">
        <f>IF((G18&lt;=F20),G18,"ERRORE")</f>
        <v>0</v>
      </c>
      <c r="G24" s="37"/>
    </row>
  </sheetData>
  <sheetProtection algorithmName="SHA-512" hashValue="gY6cNVkESHRfax3DMLXulAW8tcLCO3PcxygruhrwQmMNW4Br2HiLaS40fLKgMpyB0ZJxglYiJgoYzgT/DCdjuw==" saltValue="Ae4CWg5KxHhGx0wGEmPvQA==" spinCount="100000" sheet="1" objects="1" scenarios="1"/>
  <mergeCells count="3">
    <mergeCell ref="F20:G20"/>
    <mergeCell ref="F22:G22"/>
    <mergeCell ref="F24:G24"/>
  </mergeCells>
  <conditionalFormatting sqref="F24">
    <cfRule type="cellIs" dxfId="5" priority="6" operator="equal">
      <formula>$F$20</formula>
    </cfRule>
    <cfRule type="cellIs" dxfId="4" priority="7" operator="lessThan">
      <formula>$F$20</formula>
    </cfRule>
    <cfRule type="cellIs" dxfId="3" priority="9" operator="greaterThan">
      <formula>$F$20</formula>
    </cfRule>
  </conditionalFormatting>
  <conditionalFormatting sqref="G18">
    <cfRule type="cellIs" dxfId="2" priority="10" operator="greaterThan">
      <formula>#REF!</formula>
    </cfRule>
  </conditionalFormatting>
  <conditionalFormatting sqref="F24:G24">
    <cfRule type="cellIs" dxfId="1" priority="1" operator="greaterThan">
      <formula>$F$20</formula>
    </cfRule>
    <cfRule type="cellIs" dxfId="0" priority="2" operator="lessThanOrEqual">
      <formula>$F$20</formula>
    </cfRule>
  </conditionalFormatting>
  <dataValidations disablePrompts="1" count="1">
    <dataValidation type="custom" operator="equal" allowBlank="1" showInputMessage="1" showErrorMessage="1" error="Non è possibile inserire più di due cifre decimali" sqref="F6:F17">
      <formula1>(LEN(F6)-LEN(INT(F6)))&lt;=3</formula1>
    </dataValidation>
  </dataValidations>
  <printOptions horizontalCentered="1" verticalCentered="1"/>
  <pageMargins left="0.31496062992125984" right="0.31496062992125984" top="0" bottom="0" header="0.31496062992125984" footer="0.31496062992125984"/>
  <pageSetup paperSize="9" scale="74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2020-01-27T14:29:16Z</dcterms:modified>
</cp:coreProperties>
</file>